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Ардат.3а" sheetId="1" r:id="rId1"/>
  </sheets>
  <externalReferences>
    <externalReference r:id="rId2"/>
  </externalReferences>
  <definedNames>
    <definedName name="Z_6E36EA37_049E_4FAE_B719_2847CD16F858_.wvu.Cols" localSheetId="0" hidden="1">Ардат.3а!$F:$H,Ардат.3а!$L:$O</definedName>
    <definedName name="Z_6E36EA37_049E_4FAE_B719_2847CD16F858_.wvu.Rows" localSheetId="0" hidden="1">Ардат.3а!$42:$45</definedName>
    <definedName name="Z_73C0D023_21BD_4441_8EFA_957546C15799_.wvu.Cols" localSheetId="0" hidden="1">Ардат.3а!$F:$H,Ардат.3а!$L:$O</definedName>
    <definedName name="Z_73C0D023_21BD_4441_8EFA_957546C15799_.wvu.Rows" localSheetId="0" hidden="1">Ардат.3а!$42:$45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<sst xmlns="http://schemas.openxmlformats.org/spreadsheetml/2006/main" count="65" uniqueCount="54">
  <si>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ул.Ардатовская,3А</t>
  </si>
  <si>
    <t xml:space="preserve">Площадь помещений в доме: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</si>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</sst>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647.29999999999995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647.29999999999995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177205.57</v>
      </c>
      <c r="F10" s="25"/>
      <c r="G10" s="23"/>
      <c r="H10" s="23"/>
      <c r="I10" s="25">
        <v>133180.62</v>
      </c>
      <c r="J10" s="26">
        <v>119535.73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32881.040000000001</v>
      </c>
      <c r="F12" s="25"/>
      <c r="G12" s="23"/>
      <c r="H12" s="23"/>
      <c r="I12" s="25">
        <v>21906.59</v>
      </c>
      <c r="J12" s="26">
        <v>30982.11</v>
      </c>
    </row>
    <row r="13" spans="1:10" ht="15.75" customHeight="1">
      <c r="A13" s="67" t="s">
        <v>16</v>
      </c>
      <c r="B13" s="68"/>
      <c r="C13" s="68"/>
      <c r="D13" s="69"/>
      <c r="E13" s="25">
        <v>46705.58</v>
      </c>
      <c r="F13" s="25"/>
      <c r="G13" s="23"/>
      <c r="H13" s="23"/>
      <c r="I13" s="25">
        <v>31148.1</v>
      </c>
      <c r="J13" s="26">
        <v>43869.99</v>
      </c>
    </row>
    <row r="14" spans="1:10" ht="14.45" customHeight="1">
      <c r="A14" s="60" t="s">
        <v>17</v>
      </c>
      <c r="B14" s="60"/>
      <c r="C14" s="60"/>
      <c r="D14" s="60"/>
      <c r="E14" s="25">
        <v>97471.34</v>
      </c>
      <c r="F14" s="25"/>
      <c r="G14" s="23"/>
      <c r="H14" s="23"/>
      <c r="I14" s="25">
        <v>79078.39</v>
      </c>
      <c r="J14" s="26">
        <v>83000.77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1" customHeight="1">
      <c r="A16" s="73" t="s">
        <v>19</v>
      </c>
      <c r="B16" s="74"/>
      <c r="C16" s="74"/>
      <c r="D16" s="75"/>
      <c r="E16" s="25">
        <v>97977.11</v>
      </c>
      <c r="F16" s="25"/>
      <c r="G16" s="23"/>
      <c r="H16" s="23"/>
      <c r="I16" s="25">
        <v>73689.490000000005</v>
      </c>
      <c r="J16" s="26">
        <v>71329.509999999995</v>
      </c>
    </row>
    <row r="17" spans="1:15" ht="15.75">
      <c r="A17" s="60" t="s">
        <v>20</v>
      </c>
      <c r="B17" s="60"/>
      <c r="C17" s="60"/>
      <c r="D17" s="60"/>
      <c r="E17" s="25">
        <v>10253.280000000001</v>
      </c>
      <c r="F17" s="25"/>
      <c r="G17" s="23"/>
      <c r="H17" s="23"/>
      <c r="I17" s="25">
        <v>7752.88</v>
      </c>
      <c r="J17" s="26">
        <v>7580.68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2494.8000000000002</v>
      </c>
      <c r="F21" s="25"/>
      <c r="G21" s="23"/>
      <c r="H21" s="23"/>
      <c r="I21" s="25">
        <v>1774.02</v>
      </c>
      <c r="J21" s="26">
        <v>2287.5500000000002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-36553.910000000003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3576.55</v>
      </c>
      <c r="L25" s="87">
        <f>SUM(L27:L31)</f>
        <v>4585.05</v>
      </c>
      <c r="M25" s="87">
        <f t="shared" ref="M25:O25" si="0">SUM(M27:M31)</f>
        <v>5410.3589999999995</v>
      </c>
      <c r="N25" s="87">
        <f t="shared" si="0"/>
        <v>0</v>
      </c>
      <c r="O25" s="87">
        <f t="shared" si="0"/>
        <v>0</v>
      </c>
    </row>
    <row r="26" spans="1:15" ht="28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1517.68</v>
      </c>
      <c r="L27" s="41">
        <v>1968.17</v>
      </c>
      <c r="M27" s="41">
        <f t="shared" ref="M27:M31" si="3">L27*118%</f>
        <v>2322.4405999999999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456.78</v>
      </c>
      <c r="L28" s="41">
        <v>593.42999999999995</v>
      </c>
      <c r="M28" s="41">
        <f t="shared" si="3"/>
        <v>700.24739999999986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1593.26</v>
      </c>
      <c r="L31" s="41">
        <v>2023.45</v>
      </c>
      <c r="M31" s="41">
        <f t="shared" si="3"/>
        <v>2387.6709999999998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19124.34</v>
      </c>
      <c r="L32" s="87">
        <f>SUM(L34:L38)</f>
        <v>6250.67</v>
      </c>
      <c r="M32" s="87">
        <f t="shared" ref="M32:O32" si="6">SUM(M34:M38)</f>
        <v>7375.7905999999984</v>
      </c>
      <c r="N32" s="87">
        <f t="shared" si="6"/>
        <v>5915.71</v>
      </c>
      <c r="O32" s="87">
        <f t="shared" si="6"/>
        <v>5953.4522297999993</v>
      </c>
    </row>
    <row r="33" spans="1:15" ht="31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11516</v>
      </c>
      <c r="L34" s="41">
        <v>2205.54</v>
      </c>
      <c r="M34" s="41">
        <f t="shared" ref="M34:M38" si="7">L34*118%</f>
        <v>2602.5371999999998</v>
      </c>
      <c r="N34" s="41">
        <v>4218.57</v>
      </c>
      <c r="O34" s="41">
        <f t="shared" ref="O34:O38" si="8">N34*$O$23</f>
        <v>4245.4844765999997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2672.49</v>
      </c>
      <c r="L35" s="41">
        <v>664.38</v>
      </c>
      <c r="M35" s="41">
        <f t="shared" si="7"/>
        <v>783.96839999999997</v>
      </c>
      <c r="N35" s="41">
        <v>851.26</v>
      </c>
      <c r="O35" s="41">
        <f t="shared" si="8"/>
        <v>856.6910388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133.41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901</v>
      </c>
      <c r="M37" s="41">
        <f t="shared" si="7"/>
        <v>1063.1799999999998</v>
      </c>
      <c r="N37" s="42">
        <v>0</v>
      </c>
      <c r="O37" s="41">
        <f t="shared" si="8"/>
        <v>0</v>
      </c>
    </row>
    <row r="38" spans="1:15" ht="40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4802.4399999999996</v>
      </c>
      <c r="L38" s="41">
        <v>2479.75</v>
      </c>
      <c r="M38" s="41">
        <f t="shared" si="7"/>
        <v>2926.105</v>
      </c>
      <c r="N38" s="41">
        <v>845.88</v>
      </c>
      <c r="O38" s="41">
        <f t="shared" si="8"/>
        <v>851.27671440000006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17170.059999999998</v>
      </c>
      <c r="L39" s="45">
        <f>SUM(L40:L48)</f>
        <v>221.73000000000002</v>
      </c>
      <c r="M39" s="45">
        <f t="shared" ref="M39:O39" si="10">SUM(M40:M48)</f>
        <v>261.64139999999998</v>
      </c>
      <c r="N39" s="45">
        <f t="shared" si="10"/>
        <v>16429.21</v>
      </c>
      <c r="O39" s="45">
        <f t="shared" si="10"/>
        <v>16534.028359799999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12188.44</v>
      </c>
      <c r="L40" s="41">
        <v>70.72</v>
      </c>
      <c r="M40" s="41">
        <f t="shared" ref="M40:M48" si="11">L40*118%</f>
        <v>83.44959999999999</v>
      </c>
      <c r="N40" s="41">
        <v>11379.75</v>
      </c>
      <c r="O40" s="41">
        <f t="shared" ref="O40:O45" si="12">N40*$O$23</f>
        <v>11452.352805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2457.4499999999998</v>
      </c>
      <c r="L41" s="41">
        <v>20.9</v>
      </c>
      <c r="M41" s="41">
        <f t="shared" si="11"/>
        <v>24.661999999999995</v>
      </c>
      <c r="N41" s="41">
        <v>2325.85</v>
      </c>
      <c r="O41" s="41">
        <f t="shared" si="12"/>
        <v>2340.6889230000002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205.91</v>
      </c>
      <c r="L46" s="41">
        <v>8.57</v>
      </c>
      <c r="M46" s="41">
        <f t="shared" si="11"/>
        <v>10.1126</v>
      </c>
      <c r="N46" s="41">
        <v>92.18</v>
      </c>
      <c r="O46" s="41">
        <f>N46*$O$23</f>
        <v>92.768108400000017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0</v>
      </c>
      <c r="M47" s="41">
        <f t="shared" si="11"/>
        <v>0</v>
      </c>
      <c r="N47" s="42">
        <v>0</v>
      </c>
      <c r="O47" s="41">
        <f t="shared" ref="O47:O48" si="13">N47*$O$23</f>
        <v>0</v>
      </c>
    </row>
    <row r="48" spans="1:15" ht="46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2318.2600000000002</v>
      </c>
      <c r="L48" s="41">
        <v>121.54</v>
      </c>
      <c r="M48" s="41">
        <f t="shared" si="11"/>
        <v>143.41720000000001</v>
      </c>
      <c r="N48" s="41">
        <v>2631.43</v>
      </c>
      <c r="O48" s="41">
        <f t="shared" si="13"/>
        <v>2648.2185233999999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60.59</v>
      </c>
      <c r="L49" s="41">
        <v>57.06</v>
      </c>
      <c r="M49" s="41">
        <f>L49*118%</f>
        <v>67.330799999999996</v>
      </c>
      <c r="N49" s="41">
        <v>91.14</v>
      </c>
      <c r="O49" s="41">
        <f>N49*$O$23+0.09</f>
        <v>91.811473200000009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39931.539999999994</v>
      </c>
      <c r="J50" s="27"/>
      <c r="L50" s="46">
        <f>L25+L32+L39+L49</f>
        <v>11114.51</v>
      </c>
      <c r="M50" s="46">
        <f t="shared" ref="M50:O50" si="14">M25+M32+M39+M49</f>
        <v>13115.121799999997</v>
      </c>
      <c r="N50" s="46">
        <f t="shared" si="14"/>
        <v>22436.059999999998</v>
      </c>
      <c r="O50" s="46">
        <f t="shared" si="14"/>
        <v>22579.292062799996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13069.56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8872.5400000000009</v>
      </c>
      <c r="L52" s="41"/>
      <c r="M52" s="41"/>
      <c r="N52" s="41"/>
      <c r="O52" s="41"/>
    </row>
    <row r="53" spans="1:15" ht="18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5146.3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67019.939999999988</v>
      </c>
      <c r="L54" s="46">
        <f t="shared" ref="L54:O54" si="15">L50</f>
        <v>11114.51</v>
      </c>
      <c r="M54" s="46">
        <f t="shared" si="15"/>
        <v>13115.121799999997</v>
      </c>
      <c r="N54" s="46">
        <f t="shared" si="15"/>
        <v>22436.059999999998</v>
      </c>
      <c r="O54" s="46">
        <f t="shared" si="15"/>
        <v>22579.292062799996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97977.11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73689.490000000005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-5596.7399999999907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Ардат.3а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2013-05-24T09:51:21Z</dcterms:created>
  <dcterms:modified xsi:type="dcterms:W3CDTF">2014-05-12T10:55:09Z</dcterms:modified>
</cp:coreProperties>
</file>